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27" localSheetId="0">List1!$K$7</definedName>
  </definedNames>
  <calcPr calcId="145621"/>
</workbook>
</file>

<file path=xl/calcChain.xml><?xml version="1.0" encoding="utf-8"?>
<calcChain xmlns="http://schemas.openxmlformats.org/spreadsheetml/2006/main">
  <c r="G8" i="1" l="1"/>
  <c r="H8" i="1" s="1"/>
  <c r="F8" i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<sst xmlns="http://schemas.openxmlformats.org/spreadsheetml/2006/main" count="15" uniqueCount="15">
  <si>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</si>
  <si>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</si>
  <si>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</si>
  <si>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 xml:space="preserve">Rozdíl mezi počtem přípojek zatopených vlivem Kanalizace v poměru k celkovému počtu přípojek na kanalizaci a referenční hodnotou (tolerovaným počtem přípojek zatopených vlivem Kanalizace na 1000 přípojek na Kanalizaci), násobeno celkovým počtem přípojek na Kanalizaci. </t>
  </si>
  <si>
    <t xml:space="preserve"> VST  celkem</t>
  </si>
  <si>
    <r>
      <rPr>
        <b/>
        <sz val="10"/>
        <color theme="1"/>
        <rFont val="Verdana"/>
        <family val="2"/>
        <charset val="238"/>
      </rPr>
      <t xml:space="preserve">ov102                    </t>
    </r>
    <r>
      <rPr>
        <sz val="8"/>
        <color theme="1"/>
        <rFont val="Verdana"/>
        <family val="2"/>
        <charset val="238"/>
      </rPr>
      <t xml:space="preserve">počet přípojek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</si>
  <si>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ov101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zatopených přípojek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</si>
  <si>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>2</t>
    </r>
    <r>
      <rPr>
        <sz val="8"/>
        <color theme="1"/>
        <rFont val="Verdana"/>
        <family val="2"/>
        <charset val="238"/>
      </rPr>
      <t xml:space="preserve"> na 1000 příp.</t>
    </r>
  </si>
  <si>
    <r>
      <rPr>
        <b/>
        <sz val="10"/>
        <color theme="1"/>
        <rFont val="Verdana"/>
        <family val="2"/>
        <charset val="238"/>
      </rPr>
      <t xml:space="preserve">OVFy101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((ov101/ov102)-RH)*ov102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</si>
  <si>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OVFy101*Vjed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Vjed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0,2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</si>
  <si>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Kanalizační síť  VST je provozována v celém rozsahu jako  jednotná.                                                                                                                V průběhu roku došlo  k zaplavení  jedné přípojky  s nahlášením pojistné události  vlastníkem nemovitosti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</si>
  <si>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3.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FYZICKÉ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vFy</t>
    </r>
  </si>
  <si>
    <r>
      <t>3.1</t>
    </r>
    <r>
      <rPr>
        <b/>
        <sz val="7"/>
        <color theme="1"/>
        <rFont val="Verdana"/>
        <family val="2"/>
        <charset val="238"/>
      </rPr>
      <t xml:space="preserve">           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</si>
  <si>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>3.1.1</t>
    </r>
    <r>
      <rPr>
        <b/>
        <sz val="7"/>
        <color theme="1"/>
        <rFont val="Verdana"/>
        <family val="2"/>
        <charset val="238"/>
      </rPr>
      <t xml:space="preserve">         </t>
    </r>
    <r>
      <rPr>
        <b/>
        <sz val="10"/>
        <color theme="1"/>
        <rFont val="Verdana"/>
        <family val="2"/>
        <charset val="238"/>
      </rPr>
      <t>Odpadní voda – Počet nemovitostí (přípojek) zatopených vlivem Kanalizace</t>
    </r>
  </si>
  <si>
    <r>
      <rPr>
        <b/>
        <sz val="10"/>
        <color theme="1"/>
        <rFont val="Verdana"/>
        <family val="2"/>
        <charset val="238"/>
      </rPr>
      <t xml:space="preserve">iOVFy101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(ov101/ov102) x 100                   v 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</si>
</sst>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/>
    <xf numFmtId="0" fontId="3" fillId="2" borderId="6" xfId="0" applyFont="1" applyFill="1" applyBorder="1"/>
    <xf numFmtId="0" fontId="1" fillId="0" borderId="0" xfId="0" applyFont="1"/>
    <xf numFmtId="0" fontId="1" fillId="2" borderId="3" xfId="0" applyFont="1" applyFill="1" applyBorder="1" applyAlignment="1">
      <alignment horizontal="center" wrapText="1" shrinkToFit="1"/>
    </xf>
    <xf numFmtId="0" fontId="2" fillId="2" borderId="3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49" fontId="2" fillId="0" borderId="8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1" xfId="0" applyNumberFormat="1" applyFont="1" applyBorder="1"/>
    <xf numFmtId="1" fontId="1" fillId="0" borderId="3" xfId="0" applyNumberFormat="1" applyFont="1" applyBorder="1"/>
    <xf numFmtId="1" fontId="1" fillId="0" borderId="5" xfId="0" applyNumberFormat="1" applyFont="1" applyBorder="1"/>
    <xf numFmtId="2" fontId="1" fillId="0" borderId="1" xfId="0" applyNumberFormat="1" applyFont="1" applyBorder="1"/>
    <xf numFmtId="49" fontId="4" fillId="0" borderId="9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 applyAlignment="1">
      <alignment horizontal="justify" vertical="center"/>
    </xf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4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left" vertical="center" wrapText="1" shrinkToFit="1"/>
    </xf>
    <xf numFmtId="0" fontId="10" fillId="0" borderId="0" xfId="0" applyFont="1" applyAlignment="1">
      <alignment wrapText="1" shrinkToFit="1"/>
    </xf>
    <xf numFmtId="0" fontId="2" fillId="0" borderId="9" xfId="0" applyFont="1" applyBorder="1" applyAlignment="1">
      <alignment vertical="center" wrapText="1"/>
    </xf>
    <xf numFmtId="0" fontId="3" fillId="0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9" sqref="K9"/>
    </sheetView>
  </sheetViews>
  <sheetFormatPr defaultRowHeight="13.8" x14ac:dyDescent="0.25"/>
  <cols>
    <col min="1" max="1" width="4.33203125" style="22" customWidth="1"/>
    <col min="2" max="2" width="27.5546875" style="25" customWidth="1"/>
    <col min="3" max="3" width="10.109375" style="25" customWidth="1"/>
    <col min="4" max="4" width="12.88671875" style="25" customWidth="1"/>
    <col min="5" max="5" width="14" style="25" customWidth="1"/>
    <col min="6" max="6" width="13.33203125" style="25" customWidth="1"/>
    <col min="7" max="7" width="10.6640625" style="25" customWidth="1"/>
    <col min="8" max="8" width="14.33203125" style="25" customWidth="1"/>
    <col min="9" max="9" width="12.109375" style="25" customWidth="1"/>
    <col min="10" max="10" width="8.88671875" style="25"/>
    <col min="11" max="11" width="72.44140625" style="25" customWidth="1"/>
    <col min="12" max="16384" width="8.88671875" style="25"/>
  </cols>
  <sheetData>
    <row r="1" spans="1:11" ht="21.6" customHeight="1" x14ac:dyDescent="0.25">
      <c r="B1" s="23" t="s">
        <v>11</v>
      </c>
      <c r="C1" s="24"/>
      <c r="D1" s="24"/>
      <c r="E1" s="24"/>
      <c r="F1" s="24"/>
      <c r="G1" s="24"/>
      <c r="H1" s="24"/>
      <c r="I1" s="24"/>
    </row>
    <row r="2" spans="1:11" ht="21.6" customHeight="1" x14ac:dyDescent="0.25">
      <c r="B2" s="26" t="s">
        <v>12</v>
      </c>
      <c r="C2" s="24"/>
    </row>
    <row r="3" spans="1:11" ht="21.6" customHeight="1" x14ac:dyDescent="0.25">
      <c r="B3" s="26" t="s">
        <v>13</v>
      </c>
      <c r="C3" s="24"/>
      <c r="D3" s="24"/>
      <c r="E3" s="24"/>
      <c r="F3" s="24"/>
      <c r="G3" s="24"/>
      <c r="H3" s="24"/>
      <c r="I3" s="24"/>
    </row>
    <row r="4" spans="1:11" ht="26.4" customHeight="1" thickBot="1" x14ac:dyDescent="0.3"/>
    <row r="5" spans="1:11" ht="50.4" customHeight="1" thickBot="1" x14ac:dyDescent="0.3">
      <c r="B5" s="38" t="s">
        <v>0</v>
      </c>
      <c r="C5" s="27" t="s">
        <v>3</v>
      </c>
      <c r="D5" s="28"/>
      <c r="E5" s="28"/>
      <c r="F5" s="28"/>
      <c r="G5" s="28"/>
      <c r="H5" s="28"/>
      <c r="I5" s="29"/>
    </row>
    <row r="6" spans="1:11" ht="19.2" customHeight="1" thickBot="1" x14ac:dyDescent="0.3">
      <c r="B6" s="30"/>
      <c r="C6" s="31"/>
      <c r="D6" s="32"/>
      <c r="E6" s="32"/>
      <c r="F6" s="32"/>
      <c r="G6" s="32"/>
      <c r="H6" s="32"/>
      <c r="I6" s="33"/>
    </row>
    <row r="7" spans="1:11" s="3" customFormat="1" ht="67.95" customHeight="1" thickBot="1" x14ac:dyDescent="0.3">
      <c r="A7" s="1"/>
      <c r="B7" s="9"/>
      <c r="C7" s="8"/>
      <c r="D7" s="11" t="s">
        <v>5</v>
      </c>
      <c r="E7" s="12" t="s">
        <v>6</v>
      </c>
      <c r="F7" s="10" t="s">
        <v>14</v>
      </c>
      <c r="G7" s="5" t="s">
        <v>7</v>
      </c>
      <c r="H7" s="4" t="s">
        <v>8</v>
      </c>
      <c r="I7" s="6" t="s">
        <v>9</v>
      </c>
      <c r="K7" s="34"/>
    </row>
    <row r="8" spans="1:11" s="3" customFormat="1" ht="21.6" customHeight="1" thickBot="1" x14ac:dyDescent="0.25">
      <c r="A8" s="1"/>
      <c r="B8" s="13" t="s">
        <v>4</v>
      </c>
      <c r="C8" s="14"/>
      <c r="D8" s="15">
        <v>7854</v>
      </c>
      <c r="E8" s="16">
        <v>1</v>
      </c>
      <c r="F8" s="20">
        <f>E8/D8*100</f>
        <v>1.2732365673542143E-2</v>
      </c>
      <c r="G8" s="18">
        <f>2*(D8/1000)</f>
        <v>15.708</v>
      </c>
      <c r="H8" s="17">
        <f>((E8/D8)-G8)*D8</f>
        <v>-123369.632</v>
      </c>
      <c r="I8" s="19">
        <v>0</v>
      </c>
      <c r="K8" s="34"/>
    </row>
    <row r="9" spans="1:11" ht="24.6" customHeight="1" thickBot="1" x14ac:dyDescent="0.35">
      <c r="I9" s="2" t="s">
        <v>1</v>
      </c>
    </row>
    <row r="10" spans="1:11" ht="42" customHeight="1" x14ac:dyDescent="0.3">
      <c r="I10" s="39"/>
    </row>
    <row r="11" spans="1:11" ht="24" customHeight="1" thickBot="1" x14ac:dyDescent="0.3">
      <c r="B11" s="7" t="s">
        <v>2</v>
      </c>
    </row>
    <row r="12" spans="1:11" ht="90.6" customHeight="1" thickBot="1" x14ac:dyDescent="0.3">
      <c r="B12" s="21" t="s">
        <v>10</v>
      </c>
      <c r="C12" s="35"/>
      <c r="D12" s="35"/>
      <c r="E12" s="35"/>
      <c r="F12" s="35"/>
      <c r="G12" s="35"/>
      <c r="H12" s="35"/>
      <c r="I12" s="36"/>
    </row>
    <row r="13" spans="1:11" x14ac:dyDescent="0.25">
      <c r="B13" s="37"/>
      <c r="C13" s="37"/>
      <c r="D13" s="37"/>
      <c r="E13" s="37"/>
      <c r="F13" s="37"/>
      <c r="G13" s="37"/>
      <c r="H13" s="37"/>
      <c r="I13" s="37"/>
    </row>
  </sheetData>
  <mergeCells count="5">
    <mergeCell ref="B12:I12"/>
    <mergeCell ref="B3:I3"/>
    <mergeCell ref="C5:I5"/>
    <mergeCell ref="B2:C2"/>
    <mergeCell ref="B1:I1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&amp;"-,Tučné"3&amp;"-,Obyčejné".&amp;"-,Tučné"1.1. Počet nemovitostí zaplavených vlivem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List1!_Toc226540927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2018-01-23T13:39:19Z</cp:lastPrinted>
  <dcterms:created xsi:type="dcterms:W3CDTF">2012-10-15T09:24:15Z</dcterms:created>
  <dcterms:modified xsi:type="dcterms:W3CDTF">2018-01-23T13:40:25Z</dcterms:modified>
</cp:coreProperties>
</file>